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Janina Brandt\POSTĘPOWANIA 2026\LM.261.17.2026.JB _UNIA (1)\3.SWZ\załączniki do SWZ\"/>
    </mc:Choice>
  </mc:AlternateContent>
  <xr:revisionPtr revIDLastSave="0" documentId="13_ncr:1_{BF3313F6-E2A4-4068-AC97-0BD69AA82513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1" sheetId="1" r:id="rId1"/>
  </sheets>
  <definedNames>
    <definedName name="_xlnm.Print_Area" localSheetId="0">'1'!$A$1:$M$12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J9" i="1" l="1"/>
  <c r="H9" i="1" l="1"/>
</calcChain>
</file>

<file path=xl/sharedStrings.xml><?xml version="1.0" encoding="utf-8"?>
<sst xmlns="http://schemas.openxmlformats.org/spreadsheetml/2006/main" count="27" uniqueCount="24">
  <si>
    <t>Lp.</t>
  </si>
  <si>
    <t xml:space="preserve">Przedmiot zamówienia:
</t>
  </si>
  <si>
    <t>Jm.</t>
  </si>
  <si>
    <t>Cena netto za opakowanie handlowe</t>
  </si>
  <si>
    <t>Wartość netto  8=6x7</t>
  </si>
  <si>
    <t>Stawka     VAT (%)</t>
  </si>
  <si>
    <t>Wartość brutto  10=8+9</t>
  </si>
  <si>
    <t>Cena brutto za op. handlowe
11=10/6</t>
  </si>
  <si>
    <t>PRODUCENT,
Nazwa własna lub inne określenie identyfikujące 
wyrób w sposób jednoznaczny, np. nr katalogowy</t>
  </si>
  <si>
    <t>1.</t>
  </si>
  <si>
    <t xml:space="preserve">Panele genetyczne do diagnostyki dodatnich posiewów krwi </t>
  </si>
  <si>
    <t>2.</t>
  </si>
  <si>
    <t xml:space="preserve">Panele genetyczne do diagnostyki dolnych dróg oddechowych </t>
  </si>
  <si>
    <t>3.</t>
  </si>
  <si>
    <t>Panele genetyczne do diagnostyki płynu stawowego</t>
  </si>
  <si>
    <t>4.</t>
  </si>
  <si>
    <t>Panele genetyczne do diagnostyki chorób tropikalnych</t>
  </si>
  <si>
    <t>Razem
Netto:</t>
  </si>
  <si>
    <t>Razem
Brutto:</t>
  </si>
  <si>
    <t>Wielkość opakowania handlowego
(ilość jm w opakowaniu)</t>
  </si>
  <si>
    <t>test</t>
  </si>
  <si>
    <t>Ilość opakowań handlowych</t>
  </si>
  <si>
    <t>Ilość 
(24 m-ce)</t>
  </si>
  <si>
    <r>
      <rPr>
        <b/>
        <sz val="12"/>
        <rFont val="Calibri"/>
        <family val="2"/>
        <charset val="238"/>
        <scheme val="minor"/>
      </rPr>
      <t>Załącznik nr 2 do SWZ/Załącznik nr 1 do umowy Nr LM.261.17.2026</t>
    </r>
    <r>
      <rPr>
        <sz val="12"/>
        <rFont val="Calibri"/>
        <family val="2"/>
        <charset val="238"/>
        <scheme val="minor"/>
      </rPr>
      <t xml:space="preserve">
1. Przedmiotem zamówienia są sukcesywne dostawy panelowych testów genetycznych do posiadanego przez zamawiającego analizatora bioFIRE firmy BioMerieux.
2. Wykonawca oświadcza, że wszystkie wyroby objęte przedmiotem zamówienia spełniać będą właściwe, ustalone w obowiązujących przepisach prawa wymagania odnośnie dopuszczenia do użytkowania w polskich zakładach opieki zdrowotnej.
3. Wykonawca gwarantuje, że wszystkie wyroby objęte zamówieniem spełniać będą wszystkie - wskazane w niniejszym załączniku - wymagania eksploatacyjno -  techniczne i jakościowe.
4. Wykonawca zobowiązuje się w ramach przedmiotu umowy i w jego cenie:
a) podłączyć posiadany przez zamawiającego analizator do LSI ( Laboratoryjnego Systemu Informatycznego ) funkcjonującego w laboratorium (Centrum Marcel), uruchomić dwukierunkową transmisję danych oraz zapewnić pełne wsparcie informatyczne w zakresie przedmiotu umowy na czas trwania umowy.
5. Dostarczane zamawiającemu poszczególne wyroby powinny znajdować się w trwałych – odpornych na uszkodzenia mechaniczne oraz zabezpieczonych przed działaniem szkodliwych czynników zewnętrznych – opakowaniach (odpowiednio jednostkowych lub zbiorczych), na których umieszczona będzie informacja w języku polskim, zawierająca co najmniej następujące dane:
-  nazwa wyrobu, nazwa producenta,
-  kod partii lub serii wyrobu, 
-  wyraźnie oznakowany rozmiar,
-  oznaczenie daty, przed upływem której wyrób może być używany bezpiecznie, wyrażonej w latach i miesiącach (dotyczy wyrobów sterylnych),
-  oznakowanie CE,
-  inne oznaczenia i informacje wymagane na podstawie odrębnych przepisów.
Zamawiający zastrzega, że sposób oznaczenia wyrobów znakiem CE (jednostkowo czy zbiorczo) musi być zgodny z wymogiem sposobu pakowania asortymentu. W przypadku wyrobów pakowanych zbiorczo, na opakowaniach jednostkowych nie jest wymagane oznakowanie CE, jeśli nie jest to obligatoryjne zgodnie z przepisami prawa.
Uwaga: Termin ważności testów minimum 6 miesięcy od dnia dostawy do siedziby zamawiającego.
6. Wykonawca  dostarczy  zamawiającemu -  wraz  z  pierwszą  dostawą  -  materiały dotyczące  przedmiotu  zamówienia (instrukcje  obsługi, broszury, prospekty, dane techniczne, itp.) w języku polskim. W przypadku pojawienia się nowych istotnych informacji wykonawca  zobowiązuje się  do niezwłocznego przekazania zamawiającemu  zaktualizowanych danych.
7. Wykonawca zapewnia, że na potwierdzenie stanu faktycznego, o którym mowa w pkt 2 i 3 posiada stosowne dokumenty, które zostaną niezwłocznie przekazane zamawiającemu, na jego pisemny wniosek na etapie realizacji zamówienia.
8. Poszczególne dostawy częściowe wyrobów będą realizowane w terminie do ..... dni roboczych od daty złożenia zamówienia za pośrednictwem poczty elektronicznej na adres e-mail: ………………………………………………….*
9.Dopuszcza się składania ofert na asortyment w innych opakowaniach jednostkowych z przeliczeniem oferowanych ilości do wartości sumarycznej wymaganej przez Zamawiającego.
10. Wykonawca oferuje realizację niniejszego zamówienia zgodnie z następującą kalkulacją:
*Wypełnia Wykonawca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</si>
</sst>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[$zł-415]"/>
  </numFmts>
  <fonts count="17" x14ac:knownFonts="1">
    <font>
      <sz val="11"/>
      <color rgb="FF000000"/>
      <name val="Calibri"/>
      <charset val="1"/>
    </font>
    <font>
      <b/>
      <sz val="11"/>
      <name val="Tahoma"/>
      <family val="2"/>
      <charset val="238"/>
    </font>
    <font>
      <b/>
      <sz val="9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sz val="11"/>
      <name val="Tahoma"/>
      <family val="2"/>
      <charset val="238"/>
    </font>
    <font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8"/>
      <name val="Tahoma"/>
      <family val="2"/>
      <charset val="238"/>
    </font>
    <font>
      <sz val="9"/>
      <color rgb="FFFF0000"/>
      <name val="Tahoma"/>
      <family val="2"/>
      <charset val="238"/>
    </font>
    <font>
      <sz val="11"/>
      <name val="Calibri"/>
      <family val="2"/>
      <charset val="238"/>
    </font>
    <font>
      <sz val="11"/>
      <color rgb="FFFF0000"/>
      <name val="Tahoma"/>
      <family val="2"/>
      <charset val="238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top"/>
    </xf>
    <xf numFmtId="0" fontId="10" fillId="0" borderId="0" xfId="0" applyFont="1">
      <alignment vertical="center"/>
    </xf>
    <xf numFmtId="4" fontId="1" fillId="0" borderId="0" xfId="0" applyNumberFormat="1" applyFo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4" fontId="8" fillId="0" borderId="0" xfId="0" applyNumberFormat="1" applyFont="1" applyAlignment="1">
      <alignment horizontal="center" vertical="top" wrapText="1"/>
    </xf>
    <xf numFmtId="4" fontId="8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9" fontId="13" fillId="0" borderId="1" xfId="0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1" fontId="13" fillId="0" borderId="1" xfId="0" applyNumberFormat="1" applyFont="1" applyBorder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  <xf numFmtId="4" fontId="13" fillId="0" borderId="2" xfId="0" applyNumberFormat="1" applyFont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left" vertical="center"/>
    </xf>
    <xf numFmtId="4" fontId="13" fillId="0" borderId="0" xfId="0" applyNumberFormat="1" applyFont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</cellXfs>
  <cellStyles count="2">
    <cellStyle name="Excel Built-in Explanatory Text" xfId="1" xr:uid="{00000000-0005-0000-0000-000006000000}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1048567"/>
  <sheetViews>
    <sheetView tabSelected="1" view="pageBreakPreview" zoomScale="70" zoomScaleNormal="100" zoomScaleSheetLayoutView="70" zoomScalePageLayoutView="90" workbookViewId="0">
      <selection sqref="A1:M2"/>
    </sheetView>
  </sheetViews>
  <sheetFormatPr defaultColWidth="6.109375" defaultRowHeight="14.25" customHeight="1" x14ac:dyDescent="0.2"/>
  <cols>
    <col min="1" max="1" width="3.5546875" style="1" customWidth="1"/>
    <col min="2" max="2" width="32" style="2" customWidth="1"/>
    <col min="3" max="3" width="6.88671875" style="3" customWidth="1"/>
    <col min="4" max="4" width="9.88671875" style="3" customWidth="1"/>
    <col min="5" max="5" width="13" style="3" customWidth="1"/>
    <col min="6" max="6" width="13.44140625" style="3" customWidth="1"/>
    <col min="7" max="7" width="15.33203125" style="4" customWidth="1"/>
    <col min="8" max="8" width="13.6640625" style="5" customWidth="1"/>
    <col min="9" max="9" width="11" style="6" customWidth="1"/>
    <col min="10" max="10" width="17.109375" style="7" customWidth="1"/>
    <col min="11" max="11" width="13.88671875" style="5" customWidth="1"/>
    <col min="12" max="12" width="6.109375" style="8"/>
    <col min="13" max="13" width="12.5546875" style="8" customWidth="1"/>
    <col min="14" max="14" width="6.109375" style="8"/>
    <col min="15" max="15" width="28.5546875" style="8" customWidth="1"/>
    <col min="16" max="248" width="6.109375" style="8"/>
    <col min="249" max="1007" width="6.109375" style="9"/>
    <col min="1008" max="1019" width="6.109375" style="10"/>
    <col min="1020" max="1023" width="7.6640625" style="10" customWidth="1"/>
    <col min="1024" max="16384" width="6.109375" style="10"/>
  </cols>
  <sheetData>
    <row r="1" spans="1:1023" s="9" customFormat="1" ht="355.5" customHeight="1" x14ac:dyDescent="0.3">
      <c r="A1" s="49" t="s">
        <v>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11"/>
      <c r="O1" s="11"/>
      <c r="P1" s="11"/>
      <c r="Q1" s="11"/>
      <c r="R1" s="11"/>
      <c r="S1" s="11"/>
      <c r="AMF1" s="10"/>
      <c r="AMG1" s="10"/>
      <c r="AMH1" s="10"/>
      <c r="AMI1" s="10"/>
    </row>
    <row r="2" spans="1:1023" s="9" customFormat="1" ht="185.4" customHeight="1" x14ac:dyDescent="0.3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11"/>
      <c r="O2" s="11"/>
      <c r="P2" s="11"/>
      <c r="Q2" s="11"/>
      <c r="R2" s="11"/>
      <c r="S2" s="11"/>
      <c r="AMF2" s="10"/>
      <c r="AMG2" s="10"/>
      <c r="AMH2" s="10"/>
      <c r="AMI2" s="10"/>
    </row>
    <row r="3" spans="1:1023" s="12" customFormat="1" ht="115.5" customHeight="1" x14ac:dyDescent="0.3">
      <c r="A3" s="36" t="s">
        <v>0</v>
      </c>
      <c r="B3" s="37" t="s">
        <v>1</v>
      </c>
      <c r="C3" s="37" t="s">
        <v>2</v>
      </c>
      <c r="D3" s="26" t="s">
        <v>22</v>
      </c>
      <c r="E3" s="26" t="s">
        <v>19</v>
      </c>
      <c r="F3" s="37" t="s">
        <v>21</v>
      </c>
      <c r="G3" s="37" t="s">
        <v>3</v>
      </c>
      <c r="H3" s="37" t="s">
        <v>4</v>
      </c>
      <c r="I3" s="37" t="s">
        <v>5</v>
      </c>
      <c r="J3" s="37" t="s">
        <v>6</v>
      </c>
      <c r="K3" s="37" t="s">
        <v>7</v>
      </c>
      <c r="L3" s="45" t="s">
        <v>8</v>
      </c>
      <c r="M3" s="46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MF3" s="14"/>
      <c r="AMG3" s="14"/>
      <c r="AMH3" s="14"/>
      <c r="AMI3" s="14"/>
    </row>
    <row r="4" spans="1:1023" ht="15.75" customHeight="1" x14ac:dyDescent="0.2">
      <c r="A4" s="38">
        <v>1</v>
      </c>
      <c r="B4" s="38">
        <v>2</v>
      </c>
      <c r="C4" s="28">
        <v>3</v>
      </c>
      <c r="D4" s="27">
        <v>4</v>
      </c>
      <c r="E4" s="27">
        <v>5</v>
      </c>
      <c r="F4" s="28">
        <v>6</v>
      </c>
      <c r="G4" s="39">
        <v>7</v>
      </c>
      <c r="H4" s="38">
        <v>8</v>
      </c>
      <c r="I4" s="39">
        <v>9</v>
      </c>
      <c r="J4" s="38">
        <v>10</v>
      </c>
      <c r="K4" s="38">
        <v>11</v>
      </c>
      <c r="L4" s="47">
        <v>12</v>
      </c>
      <c r="M4" s="48"/>
      <c r="O4" s="12"/>
      <c r="IG4" s="9"/>
      <c r="IH4" s="9"/>
      <c r="II4" s="9"/>
      <c r="IJ4" s="9"/>
      <c r="IK4" s="9"/>
      <c r="IL4" s="9"/>
      <c r="IM4" s="9"/>
      <c r="IN4" s="9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</row>
    <row r="5" spans="1:1023" s="19" customFormat="1" ht="78.75" customHeight="1" x14ac:dyDescent="0.2">
      <c r="A5" s="28" t="s">
        <v>9</v>
      </c>
      <c r="B5" s="28" t="s">
        <v>10</v>
      </c>
      <c r="C5" s="28" t="s">
        <v>20</v>
      </c>
      <c r="D5" s="27">
        <v>150</v>
      </c>
      <c r="E5" s="27"/>
      <c r="F5" s="27"/>
      <c r="G5" s="29"/>
      <c r="H5" s="29"/>
      <c r="I5" s="30"/>
      <c r="J5" s="29"/>
      <c r="K5" s="29"/>
      <c r="L5" s="45"/>
      <c r="M5" s="46"/>
      <c r="N5" s="16"/>
      <c r="O5" s="12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8"/>
      <c r="ALM5" s="18"/>
      <c r="ALN5" s="18"/>
      <c r="ALO5" s="18"/>
      <c r="ALP5" s="18"/>
      <c r="ALQ5" s="18"/>
      <c r="ALR5" s="18"/>
      <c r="ALS5" s="18"/>
      <c r="ALT5" s="18"/>
      <c r="ALU5" s="18"/>
      <c r="ALV5" s="18"/>
    </row>
    <row r="6" spans="1:1023" s="19" customFormat="1" ht="74.7" customHeight="1" x14ac:dyDescent="0.2">
      <c r="A6" s="28" t="s">
        <v>11</v>
      </c>
      <c r="B6" s="31" t="s">
        <v>12</v>
      </c>
      <c r="C6" s="28" t="s">
        <v>20</v>
      </c>
      <c r="D6" s="27">
        <v>240</v>
      </c>
      <c r="E6" s="27"/>
      <c r="F6" s="27"/>
      <c r="G6" s="32"/>
      <c r="H6" s="29"/>
      <c r="I6" s="30"/>
      <c r="J6" s="29"/>
      <c r="K6" s="29"/>
      <c r="L6" s="50"/>
      <c r="M6" s="51"/>
      <c r="N6" s="16"/>
      <c r="O6" s="12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</row>
    <row r="7" spans="1:1023" s="19" customFormat="1" ht="73.2" customHeight="1" x14ac:dyDescent="0.2">
      <c r="A7" s="28" t="s">
        <v>13</v>
      </c>
      <c r="B7" s="33" t="s">
        <v>14</v>
      </c>
      <c r="C7" s="28" t="s">
        <v>20</v>
      </c>
      <c r="D7" s="27">
        <v>90</v>
      </c>
      <c r="E7" s="27"/>
      <c r="F7" s="27"/>
      <c r="G7" s="32"/>
      <c r="H7" s="29"/>
      <c r="I7" s="30"/>
      <c r="J7" s="29"/>
      <c r="K7" s="29"/>
      <c r="L7" s="45"/>
      <c r="M7" s="46"/>
      <c r="N7" s="16"/>
      <c r="O7" s="12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8"/>
      <c r="ALM7" s="18"/>
      <c r="ALN7" s="18"/>
      <c r="ALO7" s="18"/>
      <c r="ALP7" s="18"/>
      <c r="ALQ7" s="18"/>
      <c r="ALR7" s="18"/>
      <c r="ALS7" s="18"/>
      <c r="ALT7" s="18"/>
      <c r="ALU7" s="18"/>
      <c r="ALV7" s="18"/>
    </row>
    <row r="8" spans="1:1023" s="19" customFormat="1" ht="68.849999999999994" customHeight="1" x14ac:dyDescent="0.2">
      <c r="A8" s="28" t="s">
        <v>15</v>
      </c>
      <c r="B8" s="28" t="s">
        <v>16</v>
      </c>
      <c r="C8" s="28" t="s">
        <v>20</v>
      </c>
      <c r="D8" s="27">
        <v>36</v>
      </c>
      <c r="E8" s="27"/>
      <c r="F8" s="27"/>
      <c r="G8" s="29"/>
      <c r="H8" s="29"/>
      <c r="I8" s="30"/>
      <c r="J8" s="29"/>
      <c r="K8" s="29"/>
      <c r="L8" s="45"/>
      <c r="M8" s="46"/>
      <c r="N8" s="16"/>
      <c r="O8" s="12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8"/>
      <c r="ALM8" s="18"/>
      <c r="ALN8" s="18"/>
      <c r="ALO8" s="18"/>
      <c r="ALP8" s="18"/>
      <c r="ALQ8" s="18"/>
      <c r="ALR8" s="18"/>
      <c r="ALS8" s="18"/>
      <c r="ALT8" s="18"/>
      <c r="ALU8" s="18"/>
      <c r="ALV8" s="18"/>
    </row>
    <row r="9" spans="1:1023" s="22" customFormat="1" ht="31.2" x14ac:dyDescent="0.3">
      <c r="A9" s="40"/>
      <c r="B9" s="33"/>
      <c r="C9" s="33"/>
      <c r="D9" s="34"/>
      <c r="E9" s="34"/>
      <c r="F9" s="33"/>
      <c r="G9" s="41" t="s">
        <v>17</v>
      </c>
      <c r="H9" s="42">
        <f>SUM(H5:H8)</f>
        <v>0</v>
      </c>
      <c r="I9" s="41" t="s">
        <v>18</v>
      </c>
      <c r="J9" s="43">
        <f>SUM(J5:J8)</f>
        <v>0</v>
      </c>
      <c r="K9" s="44"/>
      <c r="L9" s="35"/>
      <c r="M9" s="33"/>
      <c r="N9" s="16"/>
      <c r="O9" s="12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</row>
    <row r="10" spans="1:1023" ht="13.8" x14ac:dyDescent="0.2">
      <c r="G10" s="23"/>
      <c r="H10" s="24"/>
      <c r="I10" s="23"/>
      <c r="J10" s="20"/>
      <c r="O10" s="12"/>
    </row>
    <row r="11" spans="1:1023" ht="50.25" hidden="1" customHeight="1" x14ac:dyDescent="0.2">
      <c r="G11" s="23"/>
      <c r="H11" s="24"/>
      <c r="I11" s="23"/>
      <c r="J11" s="20"/>
    </row>
    <row r="12" spans="1:1023" s="9" customFormat="1" ht="12" customHeight="1" x14ac:dyDescent="0.3">
      <c r="A12" s="25"/>
      <c r="B12" s="2"/>
      <c r="C12" s="3"/>
      <c r="D12" s="3"/>
      <c r="E12" s="3"/>
      <c r="F12" s="3"/>
      <c r="G12" s="23"/>
      <c r="H12" s="24"/>
      <c r="I12" s="23"/>
      <c r="J12" s="2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</row>
    <row r="1048539" ht="13.8" x14ac:dyDescent="0.2"/>
    <row r="1048540" ht="13.8" x14ac:dyDescent="0.2"/>
    <row r="1048541" ht="13.8" x14ac:dyDescent="0.2"/>
    <row r="1048542" ht="13.8" x14ac:dyDescent="0.2"/>
    <row r="1048543" ht="13.8" x14ac:dyDescent="0.2"/>
    <row r="1048544" ht="13.8" x14ac:dyDescent="0.2"/>
    <row r="1048545" ht="13.8" x14ac:dyDescent="0.2"/>
    <row r="1048546" ht="13.8" x14ac:dyDescent="0.2"/>
    <row r="1048547" ht="13.8" x14ac:dyDescent="0.2"/>
    <row r="1048548" ht="13.8" x14ac:dyDescent="0.2"/>
    <row r="1048549" ht="13.8" x14ac:dyDescent="0.2"/>
    <row r="1048550" ht="13.8" x14ac:dyDescent="0.2"/>
    <row r="1048551" ht="13.8" x14ac:dyDescent="0.2"/>
    <row r="1048552" ht="13.8" x14ac:dyDescent="0.2"/>
    <row r="1048553" ht="13.8" x14ac:dyDescent="0.2"/>
    <row r="1048554" ht="13.8" x14ac:dyDescent="0.2"/>
    <row r="1048555" ht="13.8" x14ac:dyDescent="0.2"/>
    <row r="1048556" ht="13.8" x14ac:dyDescent="0.2"/>
    <row r="1048557" ht="13.8" x14ac:dyDescent="0.2"/>
    <row r="1048558" ht="13.8" x14ac:dyDescent="0.2"/>
    <row r="1048559" ht="13.8" x14ac:dyDescent="0.2"/>
    <row r="1048560" ht="13.8" x14ac:dyDescent="0.2"/>
    <row r="1048561" ht="13.8" x14ac:dyDescent="0.2"/>
    <row r="1048562" ht="13.8" x14ac:dyDescent="0.2"/>
    <row r="1048563" ht="13.8" x14ac:dyDescent="0.2"/>
    <row r="1048564" ht="13.8" x14ac:dyDescent="0.2"/>
    <row r="1048565" ht="13.8" x14ac:dyDescent="0.2"/>
    <row r="1048566" ht="13.8" x14ac:dyDescent="0.2"/>
    <row r="1048567" ht="13.8" x14ac:dyDescent="0.2"/>
  </sheetData>
  <mergeCells count="7">
    <mergeCell ref="L8:M8"/>
    <mergeCell ref="L4:M4"/>
    <mergeCell ref="A1:M2"/>
    <mergeCell ref="L3:M3"/>
    <mergeCell ref="L5:M5"/>
    <mergeCell ref="L6:M6"/>
    <mergeCell ref="L7:M7"/>
  </mergeCells>
  <printOptions horizontalCentered="1"/>
  <pageMargins left="0.196527777777778" right="0.196527777777778" top="0.59027777777777801" bottom="0.196527777777778" header="0.511811023622047" footer="0.511811023622047"/>
  <pageSetup paperSize="9" scale="83" orientation="landscape" horizontalDpi="300" verticalDpi="300" r:id="rId1"/>
  <rowBreaks count="1" manualBreakCount="1">
    <brk id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4260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</vt:lpstr>
      <vt:lpstr>'1'!Obszar_wydruku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Rzezwicka, Joanna {DEEP~Warsaw Dia}</dc:creator>
  <dc:description/>
  <cp:lastModifiedBy>Janina Brandt</cp:lastModifiedBy>
  <cp:revision>161</cp:revision>
  <cp:lastPrinted>2023-04-24T07:52:24Z</cp:lastPrinted>
  <dcterms:created xsi:type="dcterms:W3CDTF">2019-02-04T11:59:38Z</dcterms:created>
  <dcterms:modified xsi:type="dcterms:W3CDTF">2026-04-20T06:56:58Z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